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aj-ge\Downloads\"/>
    </mc:Choice>
  </mc:AlternateContent>
  <xr:revisionPtr revIDLastSave="0" documentId="13_ncr:1_{AA009DF9-919F-40B5-850E-AB91FE346814}" xr6:coauthVersionLast="47" xr6:coauthVersionMax="47" xr10:uidLastSave="{00000000-0000-0000-0000-000000000000}"/>
  <bookViews>
    <workbookView xWindow="-120" yWindow="-120" windowWidth="29040" windowHeight="15720" xr2:uid="{220FEC87-4A8D-4C25-9A77-FD1CF8DD91D0}"/>
  </bookViews>
  <sheets>
    <sheet name="Budget prévisionnel-Solid@arit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0" i="1" l="1"/>
  <c r="B34" i="1"/>
  <c r="B39" i="1"/>
  <c r="B30" i="1"/>
  <c r="B23" i="1"/>
  <c r="B12" i="1"/>
  <c r="B7" i="1"/>
  <c r="B24" i="1" s="1"/>
</calcChain>
</file>

<file path=xl/sharedStrings.xml><?xml version="1.0" encoding="utf-8"?>
<sst xmlns="http://schemas.openxmlformats.org/spreadsheetml/2006/main" count="39" uniqueCount="32">
  <si>
    <t>Charges</t>
  </si>
  <si>
    <t>Collecte d'appareils</t>
  </si>
  <si>
    <t>Frais de reconditionnement (pièces de rechanges, logiciels..)</t>
  </si>
  <si>
    <t>Equipements et outils de reconditionnement</t>
  </si>
  <si>
    <t>Collecte et reconditionnement d'appareils</t>
  </si>
  <si>
    <t>Total</t>
  </si>
  <si>
    <t>Distribution des appareils</t>
  </si>
  <si>
    <t>Logistique et transport pour la distribution</t>
  </si>
  <si>
    <t>Emballage et matériel de distribution</t>
  </si>
  <si>
    <t>Partenariats avec des centres communautaires et autres organisations</t>
  </si>
  <si>
    <t>Education numérique (en collaboration avec la Ville de Genève)</t>
  </si>
  <si>
    <t>Communication et gestion du projet</t>
  </si>
  <si>
    <t>Publicités à travers les réseaux sociaux et organisation des collecte de dons</t>
  </si>
  <si>
    <t>Frais de l'association</t>
  </si>
  <si>
    <t>Ressources humaines (bénévoles et membres)</t>
  </si>
  <si>
    <t>Local</t>
  </si>
  <si>
    <t>Assurances</t>
  </si>
  <si>
    <t>Produits</t>
  </si>
  <si>
    <t>Subventions publiques et privées</t>
  </si>
  <si>
    <t>Subvention Ville de Genève pour un projet numérique</t>
  </si>
  <si>
    <t>Dons au sein de Genève</t>
  </si>
  <si>
    <t xml:space="preserve">Dons privées </t>
  </si>
  <si>
    <t xml:space="preserve">Dons de particuliers </t>
  </si>
  <si>
    <t>Cotisation des membres</t>
  </si>
  <si>
    <t>Cotisation des membres adhérents</t>
  </si>
  <si>
    <t>Collecte de fonds à travers les réseaux sociaux</t>
  </si>
  <si>
    <t>Total produits</t>
  </si>
  <si>
    <t xml:space="preserve">Total des charges </t>
  </si>
  <si>
    <t>Organisation d'ateliers pour apprendre à utiliser les divers appareils</t>
  </si>
  <si>
    <t>Subvention Hans Wilsdorf</t>
  </si>
  <si>
    <t xml:space="preserve">Auto-financement </t>
  </si>
  <si>
    <t>Budget prévisionnel du projet Solid@arity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</si>
</sst>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7" borderId="1" xfId="0" applyFont="1" applyFill="1" applyBorder="1"/>
    <xf numFmtId="0" fontId="0" fillId="7" borderId="1" xfId="0" applyFill="1" applyBorder="1"/>
    <xf numFmtId="0" fontId="1" fillId="0" borderId="1" xfId="0" applyFont="1" applyBorder="1"/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1" fillId="2" borderId="1" xfId="0" applyFont="1" applyFill="1" applyBorder="1"/>
    <xf numFmtId="0" fontId="0" fillId="2" borderId="1" xfId="0" applyFill="1" applyBorder="1"/>
    <xf numFmtId="0" fontId="0" fillId="6" borderId="1" xfId="0" applyFill="1" applyBorder="1"/>
    <xf numFmtId="0" fontId="0" fillId="5" borderId="1" xfId="0" applyFill="1" applyBorder="1"/>
    <xf numFmtId="0" fontId="1" fillId="8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58B48-5096-4451-B219-82A2CEAEF2A2}">
  <dimension ref="A1:B40"/>
  <sheetViews>
    <sheetView tabSelected="1" zoomScale="85" zoomScaleNormal="85" workbookViewId="0">
      <selection activeCell="A2" sqref="A2"/>
    </sheetView>
  </sheetViews>
  <sheetFormatPr baseColWidth="10" defaultRowHeight="15" x14ac:dyDescent="0.25"/>
  <cols>
    <col min="1" max="1" width="73.140625" bestFit="1" customWidth="1"/>
    <col min="2" max="2" width="31.42578125" customWidth="1"/>
  </cols>
  <sheetData>
    <row r="1" spans="1:2" ht="33.75" customHeight="1" x14ac:dyDescent="0.25">
      <c r="A1" s="11" t="s">
        <v>31</v>
      </c>
      <c r="B1" s="11"/>
    </row>
    <row r="2" spans="1:2" ht="33.75" customHeight="1" x14ac:dyDescent="0.25">
      <c r="A2" s="1" t="s">
        <v>0</v>
      </c>
      <c r="B2" s="2"/>
    </row>
    <row r="3" spans="1:2" ht="24.75" customHeight="1" x14ac:dyDescent="0.25">
      <c r="A3" s="3" t="s">
        <v>4</v>
      </c>
      <c r="B3" s="4"/>
    </row>
    <row r="4" spans="1:2" ht="23.25" customHeight="1" x14ac:dyDescent="0.25">
      <c r="A4" s="4" t="s">
        <v>1</v>
      </c>
      <c r="B4" s="4">
        <v>2000</v>
      </c>
    </row>
    <row r="5" spans="1:2" x14ac:dyDescent="0.25">
      <c r="A5" s="4" t="s">
        <v>2</v>
      </c>
      <c r="B5" s="4">
        <v>5000</v>
      </c>
    </row>
    <row r="6" spans="1:2" x14ac:dyDescent="0.25">
      <c r="A6" s="4" t="s">
        <v>3</v>
      </c>
      <c r="B6" s="4">
        <v>2500</v>
      </c>
    </row>
    <row r="7" spans="1:2" x14ac:dyDescent="0.25">
      <c r="A7" s="5" t="s">
        <v>5</v>
      </c>
      <c r="B7" s="5">
        <f>B4+B5+B6</f>
        <v>9500</v>
      </c>
    </row>
    <row r="8" spans="1:2" x14ac:dyDescent="0.25">
      <c r="A8" s="3" t="s">
        <v>6</v>
      </c>
      <c r="B8" s="4"/>
    </row>
    <row r="9" spans="1:2" x14ac:dyDescent="0.25">
      <c r="A9" s="4" t="s">
        <v>7</v>
      </c>
      <c r="B9" s="4">
        <v>1500</v>
      </c>
    </row>
    <row r="10" spans="1:2" x14ac:dyDescent="0.25">
      <c r="A10" s="4" t="s">
        <v>8</v>
      </c>
      <c r="B10" s="4">
        <v>1000</v>
      </c>
    </row>
    <row r="11" spans="1:2" x14ac:dyDescent="0.25">
      <c r="A11" s="4" t="s">
        <v>9</v>
      </c>
      <c r="B11" s="4">
        <v>500</v>
      </c>
    </row>
    <row r="12" spans="1:2" x14ac:dyDescent="0.25">
      <c r="A12" s="5" t="s">
        <v>5</v>
      </c>
      <c r="B12" s="5">
        <f>B9+B10+B11</f>
        <v>3000</v>
      </c>
    </row>
    <row r="13" spans="1:2" x14ac:dyDescent="0.25">
      <c r="A13" s="3" t="s">
        <v>10</v>
      </c>
      <c r="B13" s="4"/>
    </row>
    <row r="14" spans="1:2" x14ac:dyDescent="0.25">
      <c r="A14" s="4" t="s">
        <v>28</v>
      </c>
      <c r="B14" s="4">
        <v>2000</v>
      </c>
    </row>
    <row r="15" spans="1:2" x14ac:dyDescent="0.25">
      <c r="A15" s="5" t="s">
        <v>5</v>
      </c>
      <c r="B15" s="5">
        <v>2000</v>
      </c>
    </row>
    <row r="16" spans="1:2" x14ac:dyDescent="0.25">
      <c r="A16" s="3" t="s">
        <v>11</v>
      </c>
      <c r="B16" s="3"/>
    </row>
    <row r="17" spans="1:2" x14ac:dyDescent="0.25">
      <c r="A17" s="4" t="s">
        <v>12</v>
      </c>
      <c r="B17" s="4">
        <v>2000</v>
      </c>
    </row>
    <row r="18" spans="1:2" x14ac:dyDescent="0.25">
      <c r="A18" s="5" t="s">
        <v>5</v>
      </c>
      <c r="B18" s="5">
        <v>2000</v>
      </c>
    </row>
    <row r="19" spans="1:2" x14ac:dyDescent="0.25">
      <c r="A19" s="3" t="s">
        <v>13</v>
      </c>
      <c r="B19" s="4"/>
    </row>
    <row r="20" spans="1:2" x14ac:dyDescent="0.25">
      <c r="A20" s="4" t="s">
        <v>14</v>
      </c>
      <c r="B20" s="4">
        <v>3000</v>
      </c>
    </row>
    <row r="21" spans="1:2" x14ac:dyDescent="0.25">
      <c r="A21" s="4" t="s">
        <v>15</v>
      </c>
      <c r="B21" s="4">
        <v>500</v>
      </c>
    </row>
    <row r="22" spans="1:2" x14ac:dyDescent="0.25">
      <c r="A22" s="4" t="s">
        <v>16</v>
      </c>
      <c r="B22" s="4">
        <v>500</v>
      </c>
    </row>
    <row r="23" spans="1:2" x14ac:dyDescent="0.25">
      <c r="A23" s="5" t="s">
        <v>5</v>
      </c>
      <c r="B23" s="5">
        <f>B20+B21+B22</f>
        <v>4000</v>
      </c>
    </row>
    <row r="24" spans="1:2" x14ac:dyDescent="0.25">
      <c r="A24" s="6" t="s">
        <v>27</v>
      </c>
      <c r="B24" s="6">
        <f>B7+B12+B15+B18+B23</f>
        <v>20500</v>
      </c>
    </row>
    <row r="25" spans="1:2" x14ac:dyDescent="0.25">
      <c r="A25" s="4"/>
      <c r="B25" s="4"/>
    </row>
    <row r="26" spans="1:2" x14ac:dyDescent="0.25">
      <c r="A26" s="7" t="s">
        <v>17</v>
      </c>
      <c r="B26" s="8"/>
    </row>
    <row r="27" spans="1:2" x14ac:dyDescent="0.25">
      <c r="A27" s="3" t="s">
        <v>18</v>
      </c>
      <c r="B27" s="4"/>
    </row>
    <row r="28" spans="1:2" x14ac:dyDescent="0.25">
      <c r="A28" s="4" t="s">
        <v>29</v>
      </c>
      <c r="B28" s="4">
        <v>4000</v>
      </c>
    </row>
    <row r="29" spans="1:2" x14ac:dyDescent="0.25">
      <c r="A29" s="4" t="s">
        <v>19</v>
      </c>
      <c r="B29" s="4">
        <v>3500</v>
      </c>
    </row>
    <row r="30" spans="1:2" x14ac:dyDescent="0.25">
      <c r="A30" s="9" t="s">
        <v>5</v>
      </c>
      <c r="B30" s="9">
        <f>B28+B29</f>
        <v>7500</v>
      </c>
    </row>
    <row r="31" spans="1:2" x14ac:dyDescent="0.25">
      <c r="A31" s="3" t="s">
        <v>20</v>
      </c>
      <c r="B31" s="4"/>
    </row>
    <row r="32" spans="1:2" x14ac:dyDescent="0.25">
      <c r="A32" s="4" t="s">
        <v>21</v>
      </c>
      <c r="B32" s="4">
        <v>200</v>
      </c>
    </row>
    <row r="33" spans="1:2" x14ac:dyDescent="0.25">
      <c r="A33" s="4" t="s">
        <v>22</v>
      </c>
      <c r="B33" s="4">
        <v>100</v>
      </c>
    </row>
    <row r="34" spans="1:2" x14ac:dyDescent="0.25">
      <c r="A34" s="9" t="s">
        <v>5</v>
      </c>
      <c r="B34" s="9">
        <f>B32+B33</f>
        <v>300</v>
      </c>
    </row>
    <row r="35" spans="1:2" x14ac:dyDescent="0.25">
      <c r="A35" s="3" t="s">
        <v>23</v>
      </c>
      <c r="B35" s="4"/>
    </row>
    <row r="36" spans="1:2" x14ac:dyDescent="0.25">
      <c r="A36" s="4" t="s">
        <v>24</v>
      </c>
      <c r="B36" s="4">
        <v>100</v>
      </c>
    </row>
    <row r="37" spans="1:2" x14ac:dyDescent="0.25">
      <c r="A37" s="4" t="s">
        <v>25</v>
      </c>
      <c r="B37" s="4">
        <v>300</v>
      </c>
    </row>
    <row r="38" spans="1:2" x14ac:dyDescent="0.25">
      <c r="A38" s="4" t="s">
        <v>30</v>
      </c>
      <c r="B38" s="4">
        <v>600</v>
      </c>
    </row>
    <row r="39" spans="1:2" x14ac:dyDescent="0.25">
      <c r="A39" s="9" t="s">
        <v>5</v>
      </c>
      <c r="B39" s="9">
        <f>B36+B37+B38</f>
        <v>1000</v>
      </c>
    </row>
    <row r="40" spans="1:2" x14ac:dyDescent="0.25">
      <c r="A40" s="10" t="s">
        <v>26</v>
      </c>
      <c r="B40" s="10">
        <f>B30+B39+B34</f>
        <v>8800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Budget prévisionnel-Solid@arity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glaj-ge</dc:creator>
  <cp:lastModifiedBy>glaj-ge</cp:lastModifiedBy>
  <cp:lastPrinted>2024-06-19T08:02:35Z</cp:lastPrinted>
  <dcterms:created xsi:type="dcterms:W3CDTF">2024-06-19T07:21:27Z</dcterms:created>
  <dcterms:modified xsi:type="dcterms:W3CDTF">2024-06-19T13:50:07Z</dcterms:modified>
</cp:coreProperties>
</file>